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26835" windowHeight="131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9" i="1"/>
  <c r="F17"/>
  <c r="F11"/>
  <c r="F16"/>
  <c r="F18"/>
  <c r="F14"/>
  <c r="F12"/>
  <c r="F6"/>
  <c r="F7" s="1"/>
  <c r="F4"/>
  <c r="F2"/>
</calcChain>
</file>

<file path=xl/sharedStrings.xml><?xml version="1.0" encoding="utf-8"?>
<sst xmlns="http://schemas.openxmlformats.org/spreadsheetml/2006/main" count="82" uniqueCount="75">
  <si>
    <r>
      <t>Manley: weigh </t>
    </r>
    <r>
      <rPr>
        <b/>
        <sz val="12"/>
        <color rgb="FF222222"/>
        <rFont val="Arial"/>
        <family val="2"/>
      </rPr>
      <t>522 </t>
    </r>
    <r>
      <rPr>
        <sz val="12"/>
        <color rgb="FF222222"/>
        <rFont val="Arial"/>
        <family val="2"/>
      </rPr>
      <t>gr. Piston is 405 gr. With optional, light, 117 gr. pin.</t>
    </r>
  </si>
  <si>
    <t xml:space="preserve">08 STi piston with pin </t>
  </si>
  <si>
    <t xml:space="preserve">9:1 CR </t>
  </si>
  <si>
    <t>Wiseco</t>
  </si>
  <si>
    <t>JE FSR</t>
  </si>
  <si>
    <t>99.5 mm bore. 8.5:1 CR,  Premium 9310 steel wrist pins, DLC upgrade available</t>
  </si>
  <si>
    <t>optional light pin</t>
  </si>
  <si>
    <t>Wossner</t>
  </si>
  <si>
    <t>99.5 mm/Dome Volume-14.3 cm³</t>
  </si>
  <si>
    <t>JE Honey Badger destroker 99.75 mm piston 2.25" length pin</t>
  </si>
  <si>
    <t>JE custom</t>
  </si>
  <si>
    <t>99.5 mm/8.2:1 CR</t>
  </si>
  <si>
    <r>
      <t>CP</t>
    </r>
    <r>
      <rPr>
        <sz val="12"/>
        <color rgb="FF222222"/>
        <rFont val="Arial"/>
        <family val="2"/>
      </rPr>
      <t xml:space="preserve"> .!</t>
    </r>
  </si>
  <si>
    <t>My stockish looking, fully coated, Pin a heavy 130 gr</t>
  </si>
  <si>
    <t>Cosworth</t>
  </si>
  <si>
    <t>RODS</t>
  </si>
  <si>
    <t>$$ STD 130.5 mm</t>
  </si>
  <si>
    <t>Saenz Custom</t>
  </si>
  <si>
    <t>Manley I beam</t>
  </si>
  <si>
    <t>STOCK STi EJ 257</t>
  </si>
  <si>
    <t>Bolts</t>
  </si>
  <si>
    <t>rod</t>
  </si>
  <si>
    <t>pins</t>
  </si>
  <si>
    <t>2.0 crank</t>
  </si>
  <si>
    <t>12200AA270</t>
  </si>
  <si>
    <t>JapanParts</t>
  </si>
  <si>
    <t>includes shipping</t>
  </si>
  <si>
    <t>PL024</t>
  </si>
  <si>
    <t>498?</t>
  </si>
  <si>
    <t>4 PRO-SA SB-2LTR&lt;SA-65137H 3/8 WMC </t>
  </si>
  <si>
    <t>Carillo</t>
  </si>
  <si>
    <t>low wt.</t>
  </si>
  <si>
    <t>high wt.</t>
  </si>
  <si>
    <t>Innovative Tuning</t>
  </si>
  <si>
    <t>Element Tuning</t>
  </si>
  <si>
    <t>H beam</t>
  </si>
  <si>
    <t>Crawford</t>
  </si>
  <si>
    <t>2976 Manley rod/ARP 2000 bolts</t>
  </si>
  <si>
    <t>Brian Crower</t>
  </si>
  <si>
    <t>Ross</t>
  </si>
  <si>
    <t>coated pins</t>
  </si>
  <si>
    <t>I beam, LONG 132.5</t>
  </si>
  <si>
    <t>Wossner I beam</t>
  </si>
  <si>
    <t>Manley H beam</t>
  </si>
  <si>
    <t xml:space="preserve">my light Turbo Tough 14416-4 </t>
  </si>
  <si>
    <t>Eagle H beam</t>
  </si>
  <si>
    <t>CRS5137S3D $377!</t>
  </si>
  <si>
    <t>I beam 5.137= 130.5 mm</t>
  </si>
  <si>
    <t>H beam long rod 131.6 mm/phase 1 NA ej25 replacement rods NOT APPLICABLE TO MY BUILDS</t>
  </si>
  <si>
    <t>518-520?</t>
  </si>
  <si>
    <t>lighter H beam version  "affordable"</t>
  </si>
  <si>
    <t>Pauter</t>
  </si>
  <si>
    <t>heavy expensive</t>
  </si>
  <si>
    <t>3/8" ARP L19 and 625 as upgrade</t>
  </si>
  <si>
    <t>from 2009 info</t>
  </si>
  <si>
    <t>3MI 4340 VAR rod</t>
  </si>
  <si>
    <t>lightest forgings…</t>
  </si>
  <si>
    <t>JE 2618 slugs </t>
  </si>
  <si>
    <t>piston</t>
  </si>
  <si>
    <t>pin</t>
  </si>
  <si>
    <t>total</t>
  </si>
  <si>
    <t>CR</t>
  </si>
  <si>
    <t>8.2:1</t>
  </si>
  <si>
    <t>Mahle</t>
  </si>
  <si>
    <t>8.5:1</t>
  </si>
  <si>
    <t>Techworks</t>
  </si>
  <si>
    <t>start as wiseco slugs</t>
  </si>
  <si>
    <t>"9:1", optional light pin/ 2006* Piston 371?</t>
  </si>
  <si>
    <t>8.9:1*</t>
  </si>
  <si>
    <t>nominal</t>
  </si>
  <si>
    <t xml:space="preserve">Crawford </t>
  </si>
  <si>
    <t>P0677 with rings on, used (rings weight 25gr.)</t>
  </si>
  <si>
    <t>Arias</t>
  </si>
  <si>
    <t>plus .020"</t>
  </si>
  <si>
    <t xml:space="preserve">I beam  "affordable"  4340 billet steel 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</si>
</sst>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rgb="FF222222"/>
      <name val="Arial"/>
      <family val="2"/>
    </font>
    <font>
      <u/>
      <sz val="12"/>
      <color rgb="FF222222"/>
      <name val="Arial"/>
      <family val="2"/>
    </font>
    <font>
      <sz val="10"/>
      <color rgb="FF105CA8"/>
      <name val="Verdana"/>
      <family val="2"/>
    </font>
    <font>
      <u/>
      <sz val="11"/>
      <color theme="10"/>
      <name val="Calibri"/>
      <family val="2"/>
    </font>
    <font>
      <sz val="9"/>
      <color rgb="FF373E4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0" borderId="0" xfId="0" applyFont="1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2" fillId="0" borderId="0" xfId="0" quotePrefix="1" applyFon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6" fontId="0" fillId="0" borderId="0" xfId="0" applyNumberFormat="1"/>
    <xf numFmtId="0" fontId="5" fillId="0" borderId="0" xfId="0" applyFont="1"/>
    <xf numFmtId="0" fontId="1" fillId="0" borderId="0" xfId="0" applyFont="1"/>
    <xf numFmtId="0" fontId="6" fillId="0" borderId="0" xfId="1" applyAlignment="1" applyProtection="1"/>
    <xf numFmtId="0" fontId="7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mazon.com/dp/B002R633K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A19" workbookViewId="0">
      <selection activeCell="B45" sqref="B45"/>
    </sheetView>
  </sheetViews>
  <sheetFormatPr defaultRowHeight="15"/>
  <cols>
    <col min="1" max="1" width="18.28515625" customWidth="1"/>
    <col min="2" max="2" width="41.42578125" style="3" customWidth="1"/>
  </cols>
  <sheetData>
    <row r="1" spans="1:7">
      <c r="C1" t="s">
        <v>58</v>
      </c>
      <c r="D1" t="s">
        <v>59</v>
      </c>
      <c r="F1" t="s">
        <v>60</v>
      </c>
      <c r="G1" t="s">
        <v>61</v>
      </c>
    </row>
    <row r="2" spans="1:7" ht="30.75">
      <c r="A2" s="5" t="s">
        <v>1</v>
      </c>
      <c r="B2" s="3" t="s">
        <v>11</v>
      </c>
      <c r="C2">
        <v>414</v>
      </c>
      <c r="D2">
        <v>153</v>
      </c>
      <c r="F2">
        <f>SUM(C2:E2)</f>
        <v>567</v>
      </c>
      <c r="G2" t="s">
        <v>62</v>
      </c>
    </row>
    <row r="3" spans="1:7">
      <c r="A3" t="s">
        <v>72</v>
      </c>
      <c r="B3" t="s">
        <v>73</v>
      </c>
      <c r="C3">
        <v>370</v>
      </c>
      <c r="G3" t="s">
        <v>64</v>
      </c>
    </row>
    <row r="4" spans="1:7" ht="15.75">
      <c r="A4" s="1" t="s">
        <v>3</v>
      </c>
      <c r="B4" s="3" t="s">
        <v>2</v>
      </c>
      <c r="C4">
        <v>397</v>
      </c>
      <c r="D4">
        <v>140</v>
      </c>
      <c r="F4">
        <f>SUM(C4:E4)</f>
        <v>537</v>
      </c>
    </row>
    <row r="5" spans="1:7">
      <c r="A5" s="2"/>
    </row>
    <row r="6" spans="1:7" ht="30">
      <c r="A6" s="1" t="s">
        <v>12</v>
      </c>
      <c r="B6" s="3" t="s">
        <v>13</v>
      </c>
      <c r="C6">
        <v>398</v>
      </c>
      <c r="D6">
        <v>130</v>
      </c>
      <c r="F6">
        <f>SUM(398,130,0)</f>
        <v>528</v>
      </c>
    </row>
    <row r="7" spans="1:7" ht="30">
      <c r="A7" s="1" t="s">
        <v>4</v>
      </c>
      <c r="B7" s="3" t="s">
        <v>5</v>
      </c>
      <c r="C7">
        <v>407</v>
      </c>
      <c r="D7">
        <v>117</v>
      </c>
      <c r="F7">
        <f>SUM(F6)</f>
        <v>528</v>
      </c>
    </row>
    <row r="8" spans="1:7" ht="15.75">
      <c r="A8" s="1" t="s">
        <v>4</v>
      </c>
      <c r="B8" s="9" t="s">
        <v>57</v>
      </c>
      <c r="C8">
        <v>408</v>
      </c>
    </row>
    <row r="9" spans="1:7" ht="15.75">
      <c r="A9" s="1" t="s">
        <v>36</v>
      </c>
      <c r="C9">
        <v>399</v>
      </c>
      <c r="D9">
        <v>166</v>
      </c>
      <c r="F9">
        <f>SUM(C9:E9)</f>
        <v>565</v>
      </c>
      <c r="G9" t="s">
        <v>62</v>
      </c>
    </row>
    <row r="10" spans="1:7" ht="15.75">
      <c r="A10" s="1" t="s">
        <v>70</v>
      </c>
      <c r="B10" s="12" t="s">
        <v>71</v>
      </c>
      <c r="C10">
        <v>420</v>
      </c>
    </row>
    <row r="11" spans="1:7" ht="15.75">
      <c r="A11" s="1" t="s">
        <v>63</v>
      </c>
      <c r="C11">
        <v>399</v>
      </c>
      <c r="D11">
        <v>123</v>
      </c>
      <c r="F11">
        <f>SUM(C11:E11)</f>
        <v>522</v>
      </c>
      <c r="G11" t="s">
        <v>64</v>
      </c>
    </row>
    <row r="12" spans="1:7" ht="76.5">
      <c r="A12" s="1" t="s">
        <v>0</v>
      </c>
      <c r="B12" s="3" t="s">
        <v>6</v>
      </c>
      <c r="C12">
        <v>405</v>
      </c>
      <c r="D12">
        <v>117</v>
      </c>
      <c r="F12">
        <f>SUM(C12:E12)</f>
        <v>522</v>
      </c>
    </row>
    <row r="13" spans="1:7">
      <c r="A13" s="3"/>
    </row>
    <row r="14" spans="1:7" ht="15.75">
      <c r="A14" s="1" t="s">
        <v>3</v>
      </c>
      <c r="B14" s="3" t="s">
        <v>67</v>
      </c>
      <c r="C14">
        <v>397</v>
      </c>
      <c r="D14">
        <v>117</v>
      </c>
      <c r="F14">
        <f>SUM(C14:E14)</f>
        <v>514</v>
      </c>
      <c r="G14" t="s">
        <v>68</v>
      </c>
    </row>
    <row r="15" spans="1:7">
      <c r="A15" s="3" t="s">
        <v>3</v>
      </c>
      <c r="B15" s="3" t="s">
        <v>56</v>
      </c>
    </row>
    <row r="16" spans="1:7" ht="56.25" customHeight="1">
      <c r="A16" s="1" t="s">
        <v>10</v>
      </c>
      <c r="B16" s="3" t="s">
        <v>9</v>
      </c>
      <c r="C16">
        <v>392</v>
      </c>
      <c r="D16">
        <v>108</v>
      </c>
      <c r="F16">
        <f>SUM(C16:E16)</f>
        <v>500</v>
      </c>
    </row>
    <row r="17" spans="1:9">
      <c r="A17" s="3" t="s">
        <v>65</v>
      </c>
      <c r="B17" s="9" t="s">
        <v>66</v>
      </c>
      <c r="C17">
        <v>374</v>
      </c>
      <c r="D17">
        <v>112</v>
      </c>
      <c r="F17">
        <f>SUM(C17:E17)</f>
        <v>486</v>
      </c>
    </row>
    <row r="18" spans="1:9" ht="15.75">
      <c r="A18" s="4" t="s">
        <v>7</v>
      </c>
      <c r="B18" s="3" t="s">
        <v>8</v>
      </c>
      <c r="C18">
        <v>403</v>
      </c>
      <c r="D18">
        <v>95</v>
      </c>
      <c r="F18">
        <f>SUM(C18:E18)</f>
        <v>498</v>
      </c>
    </row>
    <row r="20" spans="1:9" s="6" customFormat="1" ht="15.75" thickBot="1">
      <c r="A20" s="6" t="s">
        <v>15</v>
      </c>
      <c r="B20" s="7"/>
      <c r="C20" s="6" t="s">
        <v>21</v>
      </c>
      <c r="D20" s="6" t="s">
        <v>20</v>
      </c>
      <c r="F20" s="6" t="s">
        <v>31</v>
      </c>
      <c r="G20" s="6" t="s">
        <v>32</v>
      </c>
      <c r="H20" s="6" t="s">
        <v>22</v>
      </c>
    </row>
    <row r="21" spans="1:9">
      <c r="A21" s="10" t="s">
        <v>19</v>
      </c>
      <c r="B21" s="3" t="s">
        <v>47</v>
      </c>
      <c r="D21" s="9" t="s">
        <v>53</v>
      </c>
      <c r="F21">
        <v>583</v>
      </c>
      <c r="G21">
        <v>601</v>
      </c>
    </row>
    <row r="22" spans="1:9">
      <c r="A22" s="10" t="s">
        <v>51</v>
      </c>
      <c r="B22" s="3" t="s">
        <v>52</v>
      </c>
    </row>
    <row r="23" spans="1:9">
      <c r="A23" t="s">
        <v>18</v>
      </c>
      <c r="B23" s="3" t="s">
        <v>44</v>
      </c>
      <c r="F23">
        <v>593</v>
      </c>
      <c r="G23">
        <v>613</v>
      </c>
    </row>
    <row r="24" spans="1:9">
      <c r="A24" t="s">
        <v>55</v>
      </c>
      <c r="B24" s="3" t="s">
        <v>54</v>
      </c>
      <c r="F24">
        <v>545</v>
      </c>
    </row>
    <row r="25" spans="1:9" ht="15.75">
      <c r="A25" s="1" t="s">
        <v>14</v>
      </c>
      <c r="B25" s="3" t="s">
        <v>16</v>
      </c>
      <c r="F25">
        <v>524</v>
      </c>
      <c r="I25">
        <v>570</v>
      </c>
    </row>
    <row r="26" spans="1:9">
      <c r="E26" t="s">
        <v>69</v>
      </c>
      <c r="F26">
        <v>530</v>
      </c>
    </row>
    <row r="27" spans="1:9">
      <c r="A27" t="s">
        <v>17</v>
      </c>
      <c r="B27" s="3" t="s">
        <v>41</v>
      </c>
      <c r="F27">
        <v>534</v>
      </c>
      <c r="G27">
        <v>537</v>
      </c>
    </row>
    <row r="29" spans="1:9">
      <c r="A29" t="s">
        <v>43</v>
      </c>
      <c r="F29" t="s">
        <v>49</v>
      </c>
      <c r="G29">
        <v>535</v>
      </c>
    </row>
    <row r="31" spans="1:9">
      <c r="A31" t="s">
        <v>45</v>
      </c>
      <c r="B31" s="11" t="s">
        <v>46</v>
      </c>
      <c r="F31">
        <v>530</v>
      </c>
    </row>
    <row r="33" spans="1:9">
      <c r="A33" t="s">
        <v>42</v>
      </c>
      <c r="B33" s="3" t="s">
        <v>27</v>
      </c>
      <c r="F33" t="s">
        <v>28</v>
      </c>
      <c r="G33">
        <v>516</v>
      </c>
    </row>
    <row r="35" spans="1:9">
      <c r="A35" t="s">
        <v>30</v>
      </c>
      <c r="B35" s="9" t="s">
        <v>29</v>
      </c>
      <c r="F35">
        <v>517</v>
      </c>
      <c r="G35">
        <v>519</v>
      </c>
    </row>
    <row r="36" spans="1:9">
      <c r="A36" t="s">
        <v>39</v>
      </c>
      <c r="B36" s="3" t="s">
        <v>40</v>
      </c>
      <c r="H36">
        <v>116</v>
      </c>
      <c r="I36" s="8">
        <v>23</v>
      </c>
    </row>
    <row r="37" spans="1:9">
      <c r="A37" t="s">
        <v>33</v>
      </c>
      <c r="B37" s="3" t="s">
        <v>37</v>
      </c>
      <c r="F37">
        <v>525</v>
      </c>
    </row>
    <row r="38" spans="1:9">
      <c r="A38" t="s">
        <v>38</v>
      </c>
      <c r="B38" s="3" t="s">
        <v>50</v>
      </c>
      <c r="F38">
        <v>525</v>
      </c>
    </row>
    <row r="39" spans="1:9">
      <c r="A39" t="s">
        <v>38</v>
      </c>
      <c r="B39" s="3" t="s">
        <v>74</v>
      </c>
      <c r="F39">
        <v>535</v>
      </c>
    </row>
    <row r="40" spans="1:9">
      <c r="A40" t="s">
        <v>34</v>
      </c>
      <c r="B40" s="3" t="s">
        <v>35</v>
      </c>
      <c r="F40">
        <v>520</v>
      </c>
    </row>
    <row r="41" spans="1:9" ht="45">
      <c r="A41" t="s">
        <v>36</v>
      </c>
      <c r="B41" s="3" t="s">
        <v>48</v>
      </c>
      <c r="F41">
        <v>510</v>
      </c>
    </row>
    <row r="43" spans="1:9">
      <c r="A43" t="s">
        <v>23</v>
      </c>
      <c r="B43" s="3" t="s">
        <v>24</v>
      </c>
      <c r="C43" t="s">
        <v>25</v>
      </c>
      <c r="F43" s="8">
        <v>597</v>
      </c>
      <c r="G43" t="s">
        <v>26</v>
      </c>
    </row>
  </sheetData>
  <hyperlinks>
    <hyperlink ref="B31" r:id="rId1" display="http://www.amazon.com/dp/B002R633KY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glyn churchman</dc:creator>
  <cp:lastModifiedBy>glyn churchman</cp:lastModifiedBy>
  <dcterms:created xsi:type="dcterms:W3CDTF">2015-11-19T17:17:22Z</dcterms:created>
  <dcterms:modified xsi:type="dcterms:W3CDTF">2016-03-13T11:58:33Z</dcterms:modified>
</cp:coreProperties>
</file>